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<sst xmlns="http://schemas.openxmlformats.org/spreadsheetml/2006/main" count="46" uniqueCount="37">
  <si>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</si>
  <si>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</si>
  <si>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</si>
  <si>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</si>
  <si>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</si>
  <si>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</si>
  <si>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</si>
  <si>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</si>
  <si>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</si>
  <si>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</si>
  <si>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</si>
  <si>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</si>
  <si>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</si>
  <si>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</si>
  <si>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</si>
  <si>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</si>
  <si>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</si>
  <si>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</si>
  <si>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</si>
  <si>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</si>
  <si>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</si>
  <si>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Кадастровые работы</t>
  </si>
  <si>
    <t xml:space="preserve">Национальный режим предоставляется</t>
  </si>
  <si>
    <t xml:space="preserve">ус. ед.</t>
  </si>
  <si>
    <t xml:space="preserve">Проектно-изыскательские работы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</si>
  <si>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</si>
  <si>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</si>
  <si>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</si>
  <si>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</si>
  <si>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</si>
  <si>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</si>
  <si>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</si>
  <si>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</si>
  <si>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</si>
  <si>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</si>
  <si>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</si>
  <si>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–34 500 000,00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</si>
</sst>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6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P25" activeCellId="0" sqref="P25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1</v>
      </c>
      <c r="D14" s="21" t="str">
        <f aca="false">Q14</f>
        <v>Кадастровые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1745000</v>
      </c>
      <c r="J14" s="25" t="n">
        <f aca="false">U14</f>
        <v>1</v>
      </c>
      <c r="K14" s="26" t="n">
        <f aca="false">I14*J14</f>
        <v>1745000</v>
      </c>
      <c r="L14" s="11"/>
      <c r="P14" s="27" t="n">
        <v>1</v>
      </c>
      <c r="Q14" s="28" t="s">
        <v>21</v>
      </c>
      <c r="R14" s="29" t="s">
        <v>22</v>
      </c>
      <c r="S14" s="27" t="s">
        <v>23</v>
      </c>
      <c r="T14" s="30" t="n">
        <f aca="false">I14</f>
        <v>1745000</v>
      </c>
      <c r="U14" s="31" t="n">
        <v>1</v>
      </c>
      <c r="V14" s="30" t="n">
        <f aca="false">T14*U14</f>
        <v>1745000</v>
      </c>
    </row>
    <row r="15" customFormat="false" ht="36.8" hidden="false" customHeight="true" outlineLevel="0" collapsed="false">
      <c r="B15" s="9"/>
      <c r="C15" s="20" t="n">
        <f aca="false">P15</f>
        <v>2</v>
      </c>
      <c r="D15" s="32" t="str">
        <f aca="false">Q15</f>
        <v>Проектно-изыскательские работы</v>
      </c>
      <c r="E15" s="22" t="s">
        <v>20</v>
      </c>
      <c r="F15" s="23"/>
      <c r="G15" s="23"/>
      <c r="H15" s="20" t="str">
        <f aca="false">S15</f>
        <v>ус. ед.</v>
      </c>
      <c r="I15" s="24" t="n">
        <v>2443000</v>
      </c>
      <c r="J15" s="25" t="n">
        <f aca="false">U15</f>
        <v>1</v>
      </c>
      <c r="K15" s="26" t="n">
        <f aca="false">I15*J15</f>
        <v>2443000</v>
      </c>
      <c r="L15" s="11"/>
      <c r="P15" s="27" t="n">
        <v>2</v>
      </c>
      <c r="Q15" s="28" t="s">
        <v>24</v>
      </c>
      <c r="R15" s="29" t="s">
        <v>22</v>
      </c>
      <c r="S15" s="27" t="s">
        <v>23</v>
      </c>
      <c r="T15" s="30" t="n">
        <f aca="false">I15</f>
        <v>2443000</v>
      </c>
      <c r="U15" s="31" t="n">
        <v>1</v>
      </c>
      <c r="V15" s="30" t="n">
        <f aca="false">T15*U15</f>
        <v>2443000</v>
      </c>
    </row>
    <row r="16" customFormat="false" ht="52.55" hidden="false" customHeight="true" outlineLevel="0" collapsed="false">
      <c r="B16" s="9"/>
      <c r="C16" s="20" t="n">
        <f aca="false">P16</f>
        <v>3</v>
      </c>
      <c r="D16" s="32" t="str">
        <f aca="false">Q16</f>
        <v>Строительно-монтажные работы по строительству и реконструкции</v>
      </c>
      <c r="E16" s="22" t="s">
        <v>20</v>
      </c>
      <c r="F16" s="23"/>
      <c r="G16" s="23"/>
      <c r="H16" s="20" t="str">
        <f aca="false">S16</f>
        <v>ус. ед.</v>
      </c>
      <c r="I16" s="24" t="n">
        <v>30712000</v>
      </c>
      <c r="J16" s="25" t="n">
        <f aca="false">U16</f>
        <v>1</v>
      </c>
      <c r="K16" s="26" t="n">
        <f aca="false">I16*J16</f>
        <v>30712000</v>
      </c>
      <c r="L16" s="11"/>
      <c r="P16" s="27" t="n">
        <v>3</v>
      </c>
      <c r="Q16" s="33" t="s">
        <v>25</v>
      </c>
      <c r="R16" s="29" t="s">
        <v>22</v>
      </c>
      <c r="S16" s="27" t="s">
        <v>23</v>
      </c>
      <c r="T16" s="30" t="n">
        <f aca="false">I16</f>
        <v>30712000</v>
      </c>
      <c r="U16" s="31" t="n">
        <v>1</v>
      </c>
      <c r="V16" s="30" t="n">
        <f aca="false">T16*U16</f>
        <v>30712000</v>
      </c>
    </row>
    <row r="17" customFormat="false" ht="24" hidden="false" customHeight="true" outlineLevel="0" collapsed="false">
      <c r="B17" s="9"/>
      <c r="C17" s="34" t="s">
        <v>26</v>
      </c>
      <c r="D17" s="34"/>
      <c r="E17" s="34"/>
      <c r="F17" s="34"/>
      <c r="G17" s="34"/>
      <c r="H17" s="34"/>
      <c r="I17" s="34"/>
      <c r="J17" s="34"/>
      <c r="K17" s="35" t="n">
        <f aca="false">K14+K15+K16</f>
        <v>34900000</v>
      </c>
      <c r="L17" s="11"/>
      <c r="P17" s="36"/>
      <c r="Q17" s="36"/>
      <c r="R17" s="36"/>
      <c r="S17" s="36"/>
      <c r="T17" s="37" t="s">
        <v>27</v>
      </c>
      <c r="U17" s="37"/>
      <c r="V17" s="38" t="n">
        <f aca="false">SUM(V14:V16)</f>
        <v>34900000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40" t="n">
        <f aca="false">U18</f>
        <v>0.2</v>
      </c>
      <c r="K18" s="38" t="n">
        <f aca="false">K17*J18</f>
        <v>6980000</v>
      </c>
      <c r="L18" s="11"/>
      <c r="P18" s="36"/>
      <c r="Q18" s="36"/>
      <c r="R18" s="36"/>
      <c r="S18" s="36"/>
      <c r="T18" s="37" t="s">
        <v>28</v>
      </c>
      <c r="U18" s="41" t="n">
        <v>0.2</v>
      </c>
      <c r="V18" s="38" t="n">
        <f aca="false">U18*V17</f>
        <v>6980000</v>
      </c>
    </row>
    <row r="19" customFormat="false" ht="24" hidden="false" customHeight="true" outlineLevel="0" collapsed="false">
      <c r="B19" s="9"/>
      <c r="C19" s="39"/>
      <c r="D19" s="39"/>
      <c r="E19" s="39"/>
      <c r="F19" s="39"/>
      <c r="G19" s="39"/>
      <c r="H19" s="39"/>
      <c r="I19" s="39"/>
      <c r="J19" s="37"/>
      <c r="K19" s="38" t="n">
        <f aca="false">SUM(K17:K18)</f>
        <v>41880000</v>
      </c>
      <c r="L19" s="11"/>
      <c r="P19" s="36"/>
      <c r="Q19" s="36"/>
      <c r="R19" s="36"/>
      <c r="S19" s="36"/>
      <c r="T19" s="37" t="s">
        <v>29</v>
      </c>
      <c r="U19" s="37"/>
      <c r="V19" s="38" t="n">
        <f aca="false">SUM(V17:V18)</f>
        <v>41880000</v>
      </c>
    </row>
    <row r="20" customFormat="false" ht="48.5" hidden="false" customHeight="true" outlineLevel="0" collapsed="false">
      <c r="B20" s="9"/>
      <c r="C20" s="39"/>
      <c r="D20" s="42" t="s">
        <v>30</v>
      </c>
      <c r="E20" s="42"/>
      <c r="F20" s="42"/>
      <c r="G20" s="42"/>
      <c r="H20" s="42"/>
      <c r="I20" s="42"/>
      <c r="J20" s="42"/>
      <c r="K20" s="43"/>
      <c r="L20" s="11"/>
      <c r="P20" s="44"/>
      <c r="Q20" s="44"/>
      <c r="R20" s="44"/>
      <c r="S20" s="44"/>
      <c r="T20" s="45"/>
      <c r="U20" s="45"/>
      <c r="V20" s="46"/>
    </row>
    <row r="21" customFormat="false" ht="24" hidden="false" customHeight="true" outlineLevel="0" collapsed="false">
      <c r="B21" s="9"/>
      <c r="L21" s="11"/>
      <c r="P21" s="13"/>
      <c r="Q21" s="13"/>
      <c r="R21" s="13"/>
      <c r="S21" s="13"/>
      <c r="T21" s="13"/>
      <c r="U21" s="13"/>
      <c r="V21" s="13"/>
    </row>
    <row r="22" customFormat="false" ht="15.75" hidden="false" customHeight="true" outlineLevel="0" collapsed="false">
      <c r="B22" s="9"/>
      <c r="C22" s="17"/>
      <c r="D22" s="17"/>
      <c r="E22" s="17"/>
      <c r="F22" s="47"/>
      <c r="G22" s="48"/>
      <c r="H22" s="47"/>
      <c r="I22" s="49"/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9"/>
      <c r="C23" s="50" t="s">
        <v>31</v>
      </c>
      <c r="D23" s="50"/>
      <c r="E23" s="50"/>
      <c r="F23" s="47"/>
      <c r="G23" s="51" t="s">
        <v>32</v>
      </c>
      <c r="H23" s="47" t="s">
        <v>33</v>
      </c>
      <c r="I23" s="50" t="s">
        <v>34</v>
      </c>
      <c r="J23" s="50"/>
      <c r="K23" s="50"/>
      <c r="L23" s="11"/>
      <c r="P23" s="3"/>
      <c r="Q23" s="3"/>
      <c r="R23" s="3"/>
      <c r="S23" s="3"/>
      <c r="T23" s="3"/>
      <c r="U23" s="3"/>
      <c r="V23" s="3"/>
    </row>
    <row r="24" customFormat="false" ht="15" hidden="false" customHeight="false" outlineLevel="0" collapsed="false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4"/>
      <c r="P24" s="13"/>
      <c r="Q24" s="13"/>
      <c r="R24" s="13"/>
      <c r="S24" s="13"/>
      <c r="T24" s="13"/>
      <c r="U24" s="13"/>
      <c r="V24" s="13"/>
    </row>
    <row r="25" customFormat="false" ht="15.75" hidden="false" customHeight="true" outlineLevel="0" collapsed="false">
      <c r="C25" s="55"/>
      <c r="P25" s="56"/>
      <c r="Q25" s="56"/>
      <c r="R25" s="56"/>
      <c r="S25" s="56"/>
      <c r="T25" s="56"/>
      <c r="U25" s="56"/>
      <c r="V25" s="56"/>
    </row>
    <row r="26" customFormat="false" ht="39" hidden="false" customHeight="true" outlineLevel="0" collapsed="false">
      <c r="B26" s="57" t="s">
        <v>35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45.75" hidden="false" customHeight="tru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1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42.4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63.6" hidden="false" customHeight="tru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P30" s="56"/>
      <c r="Q30" s="56"/>
      <c r="R30" s="56"/>
      <c r="S30" s="56"/>
      <c r="T30" s="56"/>
      <c r="U30" s="56"/>
      <c r="V30" s="56"/>
    </row>
    <row r="31" customFormat="false" ht="55.1" hidden="false" customHeight="true" outlineLevel="0" collapsed="false">
      <c r="C31" s="58" t="s">
        <v>36</v>
      </c>
      <c r="D31" s="58"/>
      <c r="E31" s="58"/>
      <c r="F31" s="58"/>
      <c r="G31" s="58"/>
      <c r="H31" s="58"/>
      <c r="I31" s="58"/>
      <c r="J31" s="58"/>
      <c r="K31" s="58"/>
      <c r="L31" s="58"/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15" hidden="false" customHeight="false" outlineLevel="0" collapsed="false">
      <c r="P35" s="56"/>
      <c r="Q35" s="56"/>
      <c r="R35" s="56"/>
      <c r="S35" s="56"/>
      <c r="T35" s="56"/>
      <c r="U35" s="56"/>
      <c r="V35" s="56"/>
    </row>
    <row r="36" customFormat="false" ht="22.5" hidden="false" customHeight="true" outlineLevel="0" collapsed="false">
      <c r="P36" s="56"/>
      <c r="Q36" s="56"/>
      <c r="R36" s="56"/>
      <c r="S36" s="56"/>
      <c r="T36" s="56"/>
      <c r="U36" s="56"/>
      <c r="V36" s="56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7:J17"/>
    <mergeCell ref="P17:S19"/>
    <mergeCell ref="T17:U17"/>
    <mergeCell ref="C18:I19"/>
    <mergeCell ref="T19:U19"/>
    <mergeCell ref="D20:J20"/>
    <mergeCell ref="C22:E22"/>
    <mergeCell ref="I22:K22"/>
    <mergeCell ref="P22:V23"/>
    <mergeCell ref="C23:E23"/>
    <mergeCell ref="I23:K23"/>
    <mergeCell ref="P25:V36"/>
    <mergeCell ref="B26:L30"/>
    <mergeCell ref="C31:L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kovrizhkina_ey</cp:lastModifiedBy>
  <cp:lastPrinted>2023-06-06T05:29:13Z</cp:lastPrinted>
  <dcterms:modified xsi:type="dcterms:W3CDTF">2025-03-05T09:55:03Z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